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1618 Хорошилова\Документы\"/>
    </mc:Choice>
  </mc:AlternateContent>
  <bookViews>
    <workbookView xWindow="1065" yWindow="315" windowWidth="20730" windowHeight="11115" activeTab="3"/>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<sst xmlns="http://schemas.openxmlformats.org/spreadsheetml/2006/main" count="357" uniqueCount="264">
  <si>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</si>
  <si>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</si>
  <si>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</si>
  <si>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</si>
  <si>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</si>
  <si>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</si>
  <si>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</si>
  <si>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</si>
  <si>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</si>
  <si>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</si>
  <si>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</si>
  <si>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</si>
  <si>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</si>
  <si>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</si>
  <si>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</si>
  <si>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</si>
  <si>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</si>
  <si>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</si>
  <si>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</si>
  <si>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</si>
  <si>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</si>
  <si>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</si>
  <si>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</si>
  <si>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</si>
  <si>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</si>
  <si>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</si>
  <si>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</si>
  <si>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</si>
  <si>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</si>
  <si>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</si>
  <si>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</si>
  <si>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</si>
  <si>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</si>
  <si>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</si>
  <si>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</si>
  <si>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</si>
  <si>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</si>
  <si>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</si>
  <si>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</si>
  <si>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</si>
  <si>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</si>
  <si>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</si>
  <si>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</si>
  <si>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</si>
  <si>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</si>
  <si>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</si>
  <si>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</si>
  <si>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</si>
  <si>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</si>
  <si>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</si>
  <si>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</si>
  <si>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</si>
  <si>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</si>
  <si>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</si>
  <si>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</si>
  <si>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</si>
  <si>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</si>
  <si>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</si>
  <si>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</si>
  <si>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</si>
  <si>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</si>
  <si>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</si>
  <si>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</si>
  <si>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</si>
  <si>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</si>
  <si>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</si>
  <si>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</si>
  <si>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</si>
  <si>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</si>
  <si>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</si>
  <si>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</si>
  <si>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</si>
  <si>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</si>
  <si>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</si>
  <si>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</si>
  <si>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</si>
  <si>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</si>
  <si>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</si>
  <si>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</si>
  <si>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</si>
  <si>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</si>
  <si>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</si>
  <si>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</si>
  <si>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</si>
  <si>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</si>
  <si>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</si>
  <si>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</si>
  <si>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</si>
  <si>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</si>
  <si>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</si>
  <si>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</si>
  <si>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</si>
  <si>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</si>
  <si>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</si>
  <si>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</si>
  <si>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</si>
  <si>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</si>
  <si>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</si>
  <si>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</si>
  <si>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</si>
  <si>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</si>
  <si>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</si>
  <si>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</si>
  <si>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</si>
  <si>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</si>
  <si>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</si>
  <si>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</si>
  <si>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</si>
  <si>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</si>
  <si>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</si>
  <si>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</si>
  <si>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</si>
  <si>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</si>
  <si>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</si>
  <si>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</si>
  <si>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</si>
  <si>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</si>
  <si>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</si>
  <si>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</si>
  <si>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</si>
  <si>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</si>
  <si>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</si>
  <si>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</si>
  <si>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</si>
  <si>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</si>
  <si>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</si>
  <si>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</si>
  <si>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</si>
  <si>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</si>
  <si>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</si>
  <si>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</si>
  <si>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</si>
  <si>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</si>
  <si>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</si>
  <si>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</si>
  <si>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</si>
  <si>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</si>
  <si>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</si>
  <si>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</si>
  <si>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</si>
  <si>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</si>
  <si>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</si>
  <si>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</si>
  <si>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</si>
  <si>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</si>
  <si>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</si>
  <si>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</si>
  <si>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</si>
  <si>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</si>
  <si>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</si>
  <si>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</si>
  <si>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</si>
  <si>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</si>
  <si>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</si>
  <si>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</si>
  <si>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</si>
  <si>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</si>
  <si>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</si>
  <si>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</si>
  <si>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</si>
  <si>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</si>
  <si>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</si>
  <si>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</si>
  <si>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</si>
  <si>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</si>
  <si>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</si>
  <si>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</si>
  <si>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</si>
  <si>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</si>
  <si>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</si>
  <si>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</si>
  <si>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</si>
  <si>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</si>
  <si>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</si>
  <si>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</si>
  <si>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</si>
  <si>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</si>
  <si>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</si>
  <si>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</si>
  <si>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</si>
  <si>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</si>
  <si>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</si>
  <si>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</si>
  <si>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</si>
  <si>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</si>
  <si>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</si>
  <si>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</si>
  <si>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</si>
  <si>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</si>
  <si>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</si>
  <si>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</si>
  <si>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</si>
  <si>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</si>
  <si>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</si>
  <si>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</si>
  <si>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</si>
  <si>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</si>
  <si>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</si>
  <si>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</si>
  <si>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</si>
  <si>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</si>
  <si>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</si>
  <si>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</si>
  <si>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</si>
  <si>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</si>
  <si>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</si>
  <si>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</si>
  <si>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</si>
  <si>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</si>
  <si>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</si>
  <si>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</si>
  <si>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</si>
  <si>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</si>
  <si>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</si>
  <si>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</si>
  <si>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</si>
  <si>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</si>
  <si>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</si>
  <si>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</si>
  <si>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</si>
  <si>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</si>
  <si>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</si>
  <si>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</si>
  <si>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</si>
  <si>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</si>
  <si>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</si>
  <si>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</si>
  <si>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</si>
  <si>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</si>
  <si>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</si>
  <si>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</si>
  <si>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</si>
  <si>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</si>
  <si>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</si>
  <si>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</si>
  <si>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</si>
  <si>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Инженер 1 категории сектора по договорам ТП КРЭС</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</si>
  <si>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</si>
  <si>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</si>
  <si>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</si>
  <si>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</si>
  <si>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</si>
  <si>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</si>
  <si>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</si>
  <si>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</si>
  <si>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</si>
  <si>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</si>
  <si>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</si>
  <si>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</si>
  <si>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</si>
  <si>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082-0037175</t>
  </si>
  <si>
    <t>I-361618</t>
  </si>
  <si>
    <t>Начальник КРЭС ЮЭС</t>
  </si>
  <si>
    <t>___________ Д.А. Палагин</t>
  </si>
  <si>
    <t>МО, городской округ Кашира, деревня Смирновка, улица Центральная, земельный участок 3</t>
  </si>
  <si>
    <t>Выполнение ПИР, СМР, ПНР по титулу: Реконструкция ВЛ-0,4 кВ от РУ-0,4 кВ ТП-352, ПС №339 "Ожерелье Тяговая", в т.ч. ПИР, МО, городской округ Кашира, деревня Смирновка, улица Центральная, земельный участок 3 Ю8-26-303-304320(282743)</t>
  </si>
  <si>
    <t>с 09.07.2026 по 31.03.2027</t>
  </si>
  <si>
    <t>_____________________ Д.А. Палагин</t>
  </si>
  <si>
    <t>МО, городской округ Кашира, деревня Смирновка, улица Центральная, участок 3</t>
  </si>
  <si>
    <t>Ю8-26-303-304320(282743) от 29.05.2026</t>
  </si>
  <si>
    <t>10:00 (время московское)</t>
  </si>
  <si>
    <t>С.А. Дмитренко</t>
  </si>
  <si>
    <t>И.о. заместителя директора ЮЭС по капитальному строительству-начальника управления</t>
  </si>
  <si>
    <t xml:space="preserve">  «    »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</si>
</sst>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20" zoomScale="120" zoomScaleNormal="120" workbookViewId="0">
      <selection activeCell="O25" sqref="O25:S25"/>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252</v>
      </c>
      <c r="S4" s="268"/>
      <c r="T4" s="268"/>
      <c r="U4" s="268"/>
      <c r="V4" s="268"/>
      <c r="W4" s="268"/>
    </row>
    <row r="5" spans="2:23" ht="16.5" customHeight="1">
      <c r="D5" s="55"/>
      <c r="E5" s="55"/>
      <c r="F5" s="56"/>
      <c r="G5" s="56"/>
      <c r="H5" s="56"/>
      <c r="I5" s="56"/>
      <c r="J5" s="51"/>
      <c r="K5" s="51"/>
      <c r="L5" s="51"/>
      <c r="M5" s="51"/>
      <c r="N5" s="58"/>
      <c r="O5" s="58"/>
      <c r="P5" s="58"/>
      <c r="Q5" s="58"/>
      <c r="R5" s="268" t="s">
        <v>235</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250</v>
      </c>
      <c r="H7" s="277"/>
      <c r="I7" s="277"/>
      <c r="J7" s="61"/>
      <c r="K7" s="51"/>
      <c r="L7" s="51"/>
      <c r="M7" s="51"/>
      <c r="N7" s="62"/>
      <c r="O7" s="62"/>
      <c r="P7" s="62"/>
      <c r="Q7" s="62"/>
      <c r="R7" s="268" t="s">
        <v>253</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251</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254</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255</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217</v>
      </c>
      <c r="M25" s="298"/>
      <c r="N25" s="298"/>
      <c r="O25" s="298" t="s">
        <v>259</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136053.37</v>
      </c>
      <c r="H59" s="346"/>
      <c r="I59" s="51" t="s">
        <v>169</v>
      </c>
      <c r="J59" s="51"/>
      <c r="K59" s="75"/>
      <c r="L59" s="74" t="s">
        <v>152</v>
      </c>
      <c r="M59" s="51"/>
      <c r="N59" s="51"/>
      <c r="O59" s="348">
        <f>ROUND(O61+O62+O63+O64+O65,2)</f>
        <v>165985.10999999999</v>
      </c>
      <c r="P59" s="348"/>
      <c r="Q59" s="51" t="s">
        <v>169</v>
      </c>
      <c r="R59" s="105"/>
      <c r="S59" s="106"/>
      <c r="T59" s="107"/>
      <c r="U59" s="75"/>
      <c r="V59" s="51"/>
      <c r="W59" s="51"/>
    </row>
    <row r="60" spans="2:23" ht="15" customHeight="1">
      <c r="D60" s="54" t="s">
        <v>242</v>
      </c>
      <c r="F60" s="51"/>
      <c r="G60" s="130"/>
      <c r="H60" s="130"/>
      <c r="I60" s="51"/>
      <c r="J60" s="51"/>
      <c r="K60" s="75"/>
      <c r="L60" s="74" t="s">
        <v>243</v>
      </c>
      <c r="M60" s="51"/>
      <c r="N60" s="51"/>
      <c r="O60" s="129"/>
      <c r="P60" s="129"/>
      <c r="Q60" s="51"/>
      <c r="R60" s="105"/>
      <c r="S60" s="107"/>
      <c r="T60" s="107"/>
      <c r="U60" s="75"/>
      <c r="V60" s="51"/>
      <c r="W60" s="51"/>
    </row>
    <row r="61" spans="2:23" ht="15" customHeight="1" thickBot="1">
      <c r="F61" s="57" t="s">
        <v>153</v>
      </c>
      <c r="G61" s="346">
        <v>127863.07</v>
      </c>
      <c r="H61" s="346"/>
      <c r="I61" s="51" t="s">
        <v>169</v>
      </c>
      <c r="J61" s="104"/>
      <c r="K61" s="105"/>
      <c r="L61" s="51"/>
      <c r="M61" s="51"/>
      <c r="N61" s="57" t="s">
        <v>153</v>
      </c>
      <c r="O61" s="348">
        <f>G61*1.22</f>
        <v>155992.9454</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4181.0200000000004</v>
      </c>
      <c r="H63" s="346"/>
      <c r="I63" s="51" t="s">
        <v>169</v>
      </c>
      <c r="J63" s="104"/>
      <c r="K63" s="105"/>
      <c r="L63" s="51"/>
      <c r="M63" s="51"/>
      <c r="N63" s="78" t="s">
        <v>156</v>
      </c>
      <c r="O63" s="347">
        <f>G63*1.22</f>
        <v>5100.8444000000009</v>
      </c>
      <c r="P63" s="347"/>
      <c r="Q63" s="51" t="s">
        <v>169</v>
      </c>
      <c r="R63" s="105"/>
      <c r="S63" s="105"/>
      <c r="T63" s="105"/>
      <c r="U63" s="105"/>
      <c r="V63" s="51"/>
      <c r="W63" s="51"/>
    </row>
    <row r="64" spans="2:23" ht="15" customHeight="1" thickBot="1">
      <c r="E64" s="281" t="s">
        <v>157</v>
      </c>
      <c r="F64" s="273"/>
      <c r="G64" s="346">
        <v>4009.28</v>
      </c>
      <c r="H64" s="346"/>
      <c r="I64" s="51" t="s">
        <v>169</v>
      </c>
      <c r="J64" s="104"/>
      <c r="K64" s="105"/>
      <c r="L64" s="51"/>
      <c r="M64" s="281" t="s">
        <v>157</v>
      </c>
      <c r="N64" s="273"/>
      <c r="O64" s="347">
        <f>G64*1.22</f>
        <v>4891.3216000000002</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256</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236</v>
      </c>
      <c r="E79" s="349"/>
      <c r="F79" s="349"/>
      <c r="G79" s="349"/>
      <c r="H79" s="349"/>
      <c r="I79" s="349"/>
      <c r="J79" s="349"/>
      <c r="K79" s="114"/>
      <c r="L79" s="114"/>
      <c r="M79" s="114"/>
      <c r="N79" s="350" t="s">
        <v>238</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9" zoomScale="80" zoomScaleNormal="100" zoomScaleSheetLayoutView="80" workbookViewId="0">
      <selection activeCell="I24" sqref="I24:O24"/>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082-0037175</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252</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257</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I-361618</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258</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ПИР, СМР, ПНР по титулу: Реконструкция ВЛ-0,4 кВ от РУ-0,4 кВ ТП-352, ПС №339 "Ожерелье Тяговая", в т.ч. ПИР, МО, городской округ Кашира, деревня Смирновка, улица Центральная, земельный участок 3 Ю8-26-303-304320(282743)</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216</v>
      </c>
      <c r="F24" s="200"/>
      <c r="G24" s="200"/>
      <c r="H24" s="200"/>
      <c r="I24" s="371" t="str">
        <f>ТЗ!O25</f>
        <v>Ю8-26-303-304320(282743) от 29.05.2026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133</v>
      </c>
      <c r="J41" s="378"/>
      <c r="K41" s="378"/>
      <c r="L41" s="378"/>
      <c r="M41" s="378"/>
      <c r="N41" s="378"/>
      <c r="O41" s="378"/>
      <c r="P41" s="378"/>
      <c r="Q41" s="378"/>
    </row>
    <row r="42" spans="2:19" s="202" customFormat="1" ht="18">
      <c r="B42" s="201"/>
      <c r="C42" s="201"/>
      <c r="D42" s="375" t="s">
        <v>134</v>
      </c>
      <c r="E42" s="376"/>
      <c r="F42" s="376"/>
      <c r="G42" s="376"/>
      <c r="H42" s="377"/>
      <c r="I42" s="378" t="s">
        <v>133</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165985.11139999999</v>
      </c>
      <c r="F54" s="401"/>
      <c r="G54" s="212" t="s">
        <v>169</v>
      </c>
      <c r="H54" s="212" t="s">
        <v>244</v>
      </c>
      <c r="I54" s="212"/>
      <c r="J54" s="212"/>
      <c r="M54" s="211"/>
      <c r="N54" s="211"/>
      <c r="O54" s="211"/>
      <c r="P54" s="211"/>
      <c r="Q54" s="211"/>
      <c r="R54" s="214">
        <f>E54/1.2</f>
        <v>138320.92616666667</v>
      </c>
    </row>
    <row r="55" spans="2:20" s="179" customFormat="1" ht="17.25">
      <c r="D55" s="402" t="s">
        <v>196</v>
      </c>
      <c r="E55" s="403"/>
      <c r="F55" s="215"/>
      <c r="H55" s="176"/>
      <c r="M55" s="404"/>
      <c r="N55" s="405"/>
      <c r="O55" s="405"/>
      <c r="P55" s="405"/>
      <c r="Q55" s="405"/>
    </row>
    <row r="56" spans="2:20" ht="18.75">
      <c r="C56" s="388" t="s">
        <v>2</v>
      </c>
      <c r="D56" s="389"/>
      <c r="E56" s="389"/>
      <c r="F56" s="216">
        <f>ТЗ!O64</f>
        <v>4891.3216000000002</v>
      </c>
      <c r="G56" s="217" t="s">
        <v>169</v>
      </c>
      <c r="H56" s="218"/>
      <c r="M56" s="406"/>
      <c r="N56" s="407"/>
      <c r="O56" s="407"/>
      <c r="P56" s="407"/>
      <c r="Q56" s="219"/>
      <c r="R56" s="220">
        <f>F56/1.2</f>
        <v>4076.1013333333335</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155992.9454</v>
      </c>
      <c r="G59" s="217" t="s">
        <v>169</v>
      </c>
      <c r="H59" s="218"/>
      <c r="M59" s="221"/>
      <c r="N59" s="222"/>
      <c r="O59" s="222"/>
      <c r="P59" s="221"/>
      <c r="Q59" s="219"/>
      <c r="R59" s="220">
        <f t="shared" si="0"/>
        <v>129994.12116666666</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5100.8444000000009</v>
      </c>
      <c r="G61" s="217" t="s">
        <v>169</v>
      </c>
      <c r="H61" s="218"/>
      <c r="M61" s="223"/>
      <c r="N61" s="222"/>
      <c r="O61" s="222"/>
      <c r="P61" s="222"/>
      <c r="Q61" s="222"/>
      <c r="R61" s="220">
        <f t="shared" si="0"/>
        <v>4250.7036666666672</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215</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09.07.2026</v>
      </c>
      <c r="E79" s="217"/>
      <c r="F79" s="221"/>
      <c r="G79" s="217"/>
      <c r="H79" s="217"/>
      <c r="I79" s="217"/>
      <c r="J79" s="243"/>
      <c r="K79" s="217"/>
      <c r="L79" s="217"/>
      <c r="M79" s="217"/>
      <c r="N79" s="217"/>
      <c r="O79" s="217"/>
      <c r="P79" s="217"/>
    </row>
    <row r="80" spans="2:17" ht="18">
      <c r="B80" s="244" t="s">
        <v>212</v>
      </c>
      <c r="C80" s="217"/>
      <c r="D80" s="418" t="str">
        <f>MID(ТЗ!O76,16,20)</f>
        <v xml:space="preserve"> 31.03.2027</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236</v>
      </c>
      <c r="C92" s="420"/>
      <c r="D92" s="420"/>
      <c r="E92" s="420"/>
      <c r="F92" s="420"/>
      <c r="G92" s="420"/>
      <c r="H92" s="246"/>
      <c r="I92" s="246"/>
      <c r="J92" s="421"/>
      <c r="K92" s="422"/>
      <c r="L92" s="422"/>
      <c r="M92" s="246"/>
      <c r="N92" s="423" t="s">
        <v>237</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17" zoomScaleNormal="100" zoomScaleSheetLayoutView="100" workbookViewId="0">
      <selection activeCell="B2" sqref="B2"/>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I-361618</v>
      </c>
      <c r="B1" s="428"/>
      <c r="C1" s="428"/>
    </row>
    <row r="2" spans="1:3" ht="13.5" customHeight="1">
      <c r="A2" s="137" t="s">
        <v>170</v>
      </c>
      <c r="B2" s="138">
        <f>B27</f>
        <v>46191</v>
      </c>
      <c r="C2" s="136" t="str">
        <f>ТЗ!G7</f>
        <v>082-0037175</v>
      </c>
    </row>
    <row r="3" spans="1:3" ht="26.25" customHeight="1">
      <c r="A3" s="426" t="s">
        <v>173</v>
      </c>
      <c r="B3" s="426"/>
      <c r="C3" s="426"/>
    </row>
    <row r="4" spans="1:3" hidden="1">
      <c r="A4" s="4"/>
      <c r="B4" s="4"/>
      <c r="C4" s="4"/>
    </row>
    <row r="5" spans="1:3" s="14" customFormat="1" ht="76.5" customHeight="1">
      <c r="A5" s="429" t="s">
        <v>218</v>
      </c>
      <c r="B5" s="429"/>
      <c r="C5" s="429"/>
    </row>
    <row r="6" spans="1:3" ht="0.75" customHeight="1">
      <c r="A6" s="432"/>
      <c r="B6" s="432"/>
      <c r="C6" s="432"/>
    </row>
    <row r="7" spans="1:3" ht="40.5" customHeight="1">
      <c r="A7" s="430" t="str">
        <f>ТЗ!G22</f>
        <v>Выполнение ПИР, СМР, ПНР по титулу: Реконструкция ВЛ-0,4 кВ от РУ-0,4 кВ ТП-352, ПС №339 "Ожерелье Тяговая", в т.ч. ПИР, МО, городской округ Кашира, деревня Смирновка, улица Центральная, земельный участок 3 Ю8-26-303-304320(282743)</v>
      </c>
      <c r="B7" s="430"/>
      <c r="C7" s="430"/>
    </row>
    <row r="8" spans="1:3" ht="21" customHeight="1">
      <c r="A8" s="15" t="s">
        <v>43</v>
      </c>
      <c r="B8" s="16"/>
      <c r="C8" s="16"/>
    </row>
    <row r="9" spans="1:3" ht="83.25" customHeight="1">
      <c r="A9" s="429" t="s">
        <v>219</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239</v>
      </c>
      <c r="B16" s="432"/>
      <c r="C16" s="432"/>
    </row>
    <row r="17" spans="1:3" ht="25.5" customHeight="1">
      <c r="A17" s="432" t="s">
        <v>8</v>
      </c>
      <c r="B17" s="432"/>
      <c r="C17" s="432"/>
    </row>
    <row r="18" spans="1:3" ht="22.5" customHeight="1">
      <c r="A18" s="432" t="s">
        <v>240</v>
      </c>
      <c r="B18" s="432"/>
      <c r="C18" s="5"/>
    </row>
    <row r="19" spans="1:3" ht="32.25" customHeight="1">
      <c r="A19" s="432" t="str">
        <f>A7</f>
        <v>Выполнение ПИР, СМР, ПНР по титулу: Реконструкция ВЛ-0,4 кВ от РУ-0,4 кВ ТП-352, ПС №339 "Ожерелье Тяговая", в т.ч. ПИР, МО, городской округ Кашира, деревня Смирновка, улица Центральная, земельный участок 3 Ю8-26-303-304320(282743)</v>
      </c>
      <c r="B19" s="432"/>
      <c r="C19" s="432"/>
    </row>
    <row r="20" spans="1:3" ht="77.25" customHeight="1">
      <c r="A20" s="433" t="s">
        <v>9</v>
      </c>
      <c r="B20" s="433"/>
      <c r="C20" s="433"/>
    </row>
    <row r="21" spans="1:3" ht="31.5" customHeight="1">
      <c r="A21" s="434" t="s">
        <v>220</v>
      </c>
      <c r="B21" s="434"/>
      <c r="C21" s="434"/>
    </row>
    <row r="22" spans="1:3" ht="36.75" hidden="1" customHeight="1">
      <c r="A22" s="17" t="s">
        <v>48</v>
      </c>
      <c r="B22" s="132">
        <f>ТЗ!G59</f>
        <v>136053.37</v>
      </c>
      <c r="C22" s="17"/>
    </row>
    <row r="23" spans="1:3" ht="27" customHeight="1">
      <c r="A23" s="17" t="s">
        <v>221</v>
      </c>
      <c r="B23" s="248">
        <f>ТЗ!O59</f>
        <v>165985.10999999999</v>
      </c>
      <c r="C23" s="17" t="s">
        <v>245</v>
      </c>
    </row>
    <row r="24" spans="1:3" ht="24.75" customHeight="1">
      <c r="A24" s="433" t="s">
        <v>222</v>
      </c>
      <c r="B24" s="433"/>
      <c r="C24" s="433"/>
    </row>
    <row r="25" spans="1:3" ht="169.5" customHeight="1">
      <c r="A25" s="429" t="s">
        <v>49</v>
      </c>
      <c r="B25" s="429"/>
      <c r="C25" s="429"/>
    </row>
    <row r="26" spans="1:3" ht="21.75" customHeight="1">
      <c r="A26" s="432" t="s">
        <v>50</v>
      </c>
      <c r="B26" s="431"/>
      <c r="C26" s="431"/>
    </row>
    <row r="27" spans="1:3" ht="25.5" customHeight="1">
      <c r="A27" s="18" t="s">
        <v>10</v>
      </c>
      <c r="B27" s="249">
        <v>46191</v>
      </c>
      <c r="C27" s="18"/>
    </row>
    <row r="28" spans="1:3" ht="48.75" customHeight="1">
      <c r="A28" s="18" t="s">
        <v>11</v>
      </c>
      <c r="B28" s="249">
        <v>46195</v>
      </c>
      <c r="C28" s="18" t="s">
        <v>260</v>
      </c>
    </row>
    <row r="29" spans="1:3" ht="19.5" hidden="1" customHeight="1">
      <c r="A29" s="429" t="s">
        <v>12</v>
      </c>
      <c r="B29" s="429"/>
      <c r="C29" s="429"/>
    </row>
    <row r="30" spans="1:3" ht="24" hidden="1" customHeight="1">
      <c r="A30" s="18" t="s">
        <v>13</v>
      </c>
      <c r="B30" s="6">
        <f>B28</f>
        <v>46195</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topLeftCell="A19" zoomScale="60" zoomScaleNormal="70" workbookViewId="0">
      <selection activeCell="J5" sqref="J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223</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Реконструкция ВЛ-0,4 кВ от РУ-0,4 кВ ТП-352, ПС №339 "Ожерелье Тяговая", в т.ч. ПИР, МО, городской округ Кашира, деревня Смирновка, улица Центральная, земельный участок 3 Ю8-26-303-304320(282743)</v>
      </c>
      <c r="C3" s="438"/>
      <c r="D3" s="438"/>
      <c r="E3" s="438"/>
      <c r="F3" s="438"/>
      <c r="G3" s="438"/>
      <c r="H3" s="438"/>
      <c r="I3" s="438"/>
      <c r="J3" s="438"/>
      <c r="K3" s="438"/>
      <c r="L3" s="438"/>
      <c r="M3" s="22"/>
      <c r="N3" s="22"/>
      <c r="O3" s="22"/>
      <c r="P3" s="22"/>
      <c r="Q3" s="22"/>
    </row>
    <row r="4" spans="1:17" s="10" customFormat="1" ht="76.5" customHeight="1">
      <c r="B4" s="133" t="s">
        <v>251</v>
      </c>
      <c r="C4" s="11"/>
      <c r="D4" s="11"/>
      <c r="E4" s="11"/>
      <c r="F4" s="11"/>
      <c r="G4" s="11"/>
      <c r="H4" s="11"/>
      <c r="J4" s="23" t="s">
        <v>263</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247</v>
      </c>
      <c r="L8" s="46" t="s">
        <v>248</v>
      </c>
      <c r="M8" s="11"/>
      <c r="N8" s="11"/>
      <c r="O8" s="11"/>
      <c r="P8" s="11"/>
      <c r="Q8" s="11"/>
    </row>
    <row r="9" spans="1:17" s="21" customFormat="1" ht="123.75" customHeight="1">
      <c r="A9" s="444" t="s">
        <v>61</v>
      </c>
      <c r="B9" s="445"/>
      <c r="C9" s="26" t="s">
        <v>25</v>
      </c>
      <c r="D9" s="26" t="str">
        <f>ТЗ!G7</f>
        <v>082-0037175</v>
      </c>
      <c r="E9" s="26" t="s">
        <v>241</v>
      </c>
      <c r="F9" s="26" t="s">
        <v>25</v>
      </c>
      <c r="G9" s="27" t="str">
        <f>ТЗ!O76</f>
        <v>с 09.07.2026 по 31.03.2027</v>
      </c>
      <c r="H9" s="457" t="s">
        <v>62</v>
      </c>
      <c r="I9" s="458"/>
      <c r="J9" s="28">
        <f>ТЗ!G59</f>
        <v>136053.37</v>
      </c>
      <c r="K9" s="28">
        <f>J9*0.2</f>
        <v>27210.673999999999</v>
      </c>
      <c r="L9" s="28">
        <f>ТЗ!O59</f>
        <v>165985.10999999999</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246</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09.07.2026 по 31.03.2027</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09.07.2026 по 31.03.2027</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249</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09.07.2026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236</v>
      </c>
      <c r="C32" s="12"/>
      <c r="D32" s="12"/>
      <c r="E32" s="12"/>
      <c r="F32" s="12"/>
      <c r="G32" s="12"/>
      <c r="H32" s="12" t="s">
        <v>237</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262</v>
      </c>
      <c r="C36" s="451"/>
      <c r="D36" s="451"/>
      <c r="E36" s="12"/>
      <c r="F36" s="12"/>
      <c r="G36" s="12"/>
      <c r="H36" s="12" t="s">
        <v>261</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224</v>
      </c>
      <c r="B41" s="12"/>
      <c r="C41" s="12"/>
      <c r="D41" s="12"/>
      <c r="E41" s="12"/>
      <c r="F41" s="12"/>
      <c r="G41" s="12"/>
      <c r="H41" s="12"/>
      <c r="I41" s="12"/>
      <c r="J41" s="12"/>
      <c r="K41" s="12"/>
      <c r="L41" s="12"/>
    </row>
    <row r="42" spans="1:12" s="10" customFormat="1" ht="23.25">
      <c r="A42" s="12" t="s">
        <v>225</v>
      </c>
      <c r="B42" s="12"/>
      <c r="C42" s="12"/>
      <c r="D42" s="12"/>
      <c r="E42" s="12"/>
      <c r="F42" s="12"/>
      <c r="G42" s="12"/>
      <c r="H42" s="12"/>
      <c r="I42" s="12"/>
      <c r="J42" s="12"/>
      <c r="K42" s="12"/>
      <c r="L42" s="12"/>
    </row>
    <row r="43" spans="1:12" s="10" customFormat="1" ht="23.25">
      <c r="A43" s="45" t="s">
        <v>226</v>
      </c>
      <c r="B43" s="12"/>
      <c r="C43" s="12"/>
      <c r="D43" s="12"/>
      <c r="E43" s="12"/>
      <c r="F43" s="12"/>
      <c r="G43" s="12"/>
      <c r="H43" s="12"/>
      <c r="I43" s="12"/>
      <c r="J43" s="12"/>
      <c r="K43" s="12"/>
      <c r="L43" s="12"/>
    </row>
    <row r="44" spans="1:12" s="10" customFormat="1" ht="23.25">
      <c r="A44" s="45" t="s">
        <v>227</v>
      </c>
      <c r="B44" s="12"/>
      <c r="C44" s="12"/>
      <c r="D44" s="12"/>
      <c r="E44" s="12"/>
      <c r="F44" s="12"/>
      <c r="G44" s="12"/>
      <c r="H44" s="12"/>
      <c r="I44" s="12"/>
      <c r="J44" s="12"/>
      <c r="K44" s="12"/>
      <c r="L44" s="12"/>
    </row>
    <row r="45" spans="1:12" s="10" customFormat="1" ht="23.25">
      <c r="A45" s="45" t="s">
        <v>228</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37" t="s">
        <v>229</v>
      </c>
      <c r="B1" s="437"/>
      <c r="C1" s="437"/>
      <c r="D1" s="437"/>
      <c r="E1" s="437"/>
      <c r="F1" s="437"/>
      <c r="G1" s="437"/>
      <c r="H1" s="437"/>
      <c r="I1" s="437"/>
      <c r="J1" s="437"/>
      <c r="K1" s="437"/>
    </row>
    <row r="3" spans="1:11" ht="75.75" customHeight="1">
      <c r="A3" s="257" t="s">
        <v>230</v>
      </c>
      <c r="B3" s="471" t="str">
        <f>АЗ!B3</f>
        <v>Выполнение ПИР, СМР, ПНР по титулу: Реконструкция ВЛ-0,4 кВ от РУ-0,4 кВ ТП-352, ПС №339 "Ожерелье Тяговая", в т.ч. ПИР, МО, городской округ Кашира, деревня Смирновка, улица Центральная, земельный участок 3 Ю8-26-303-304320(282743)</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231</v>
      </c>
      <c r="B5" s="263" t="str">
        <f>Приглашение!A1</f>
        <v>I-361618</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232</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234</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233</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2026-06-15T13:05:17Z</cp:lastPrinted>
  <dcterms:created xsi:type="dcterms:W3CDTF">2015-06-02T06:24:43Z</dcterms:created>
  <dcterms:modified xsi:type="dcterms:W3CDTF">2026-06-15T13:08:48Z</dcterms:modified>
</cp:coreProperties>
</file>